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ksekyrov\Desktop\PP II. 020-2023\1) výzva\"/>
    </mc:Choice>
  </mc:AlternateContent>
  <xr:revisionPtr revIDLastSave="0" documentId="13_ncr:1_{6BB3A436-7239-430A-ABBE-D2F2BB3E5F8F}" xr6:coauthVersionLast="47" xr6:coauthVersionMax="47" xr10:uidLastSave="{00000000-0000-0000-0000-000000000000}"/>
  <bookViews>
    <workbookView xWindow="-120" yWindow="-120" windowWidth="29040" windowHeight="15840" tabRatio="779" xr2:uid="{00000000-000D-0000-FFFF-FFFF00000000}"/>
  </bookViews>
  <sheets>
    <sheet name="PP" sheetId="1" r:id="rId1"/>
  </sheets>
  <definedNames>
    <definedName name="_xlnm._FilterDatabase" localSheetId="0" hidden="1">PP!$B$6:$T$7</definedName>
    <definedName name="_xlnm.Print_Area" localSheetId="0">PP!$B$1:$R$13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8" i="1" l="1"/>
  <c r="L8" i="1"/>
  <c r="K9" i="1"/>
  <c r="L9" i="1"/>
  <c r="K10" i="1"/>
  <c r="L10" i="1"/>
  <c r="H8" i="1"/>
  <c r="H9" i="1"/>
  <c r="H10" i="1"/>
  <c r="K7" i="1"/>
  <c r="H7" i="1"/>
  <c r="L7" i="1"/>
  <c r="I13" i="1" l="1"/>
  <c r="J13" i="1"/>
</calcChain>
</file>

<file path=xl/sharedStrings.xml><?xml version="1.0" encoding="utf-8"?>
<sst xmlns="http://schemas.openxmlformats.org/spreadsheetml/2006/main" count="44" uniqueCount="41">
  <si>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</si>
  <si>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</si>
  <si>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</si>
  <si>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</si>
  <si>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</si>
  <si>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</si>
  <si>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</si>
  <si>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</si>
  <si>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</si>
  <si>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</si>
  <si>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</si>
  <si>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</si>
  <si>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</si>
  <si>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</si>
  <si>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</si>
  <si>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</si>
  <si>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</si>
  <si>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</si>
  <si>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</si>
  <si>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</si>
  <si>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</si>
  <si>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</si>
  <si>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</si>
  <si>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</si>
  <si>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</si>
  <si>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</si>
  <si>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Ilustrační obrázek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</si>
  <si>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</si>
  <si>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Požadavek na dodání produktové karty ke všem předmětům jako součást nabídky k ověření splnění zadané specifikace.</t>
  </si>
  <si>
    <t>Jednostranný reklamní banner/roll-up Americké centrum</t>
  </si>
  <si>
    <t>Mgr. Daniela Lukavská, 
Tel.: 702 208 233</t>
  </si>
  <si>
    <t>Univerzitní 22, 
301 00 Plzeň, 
Ústav jazykové přípravy, 
místnost UU 309</t>
  </si>
  <si>
    <r>
      <t xml:space="preserve">Jednostranný reklamní banner/roll-up včetně vnitřního stabilizátoru a závaží pro lepší stabilitu, odlehčená kontrukce, max. 4kg; otočné nohy pro lepší stabilitu. 
Dodání v polstrované brašně s textilní ochrannou vložkou. 
Rozměry banneru: 100 x 200 cm.
Materiál banneru PET blockout.
Gramáž banneru: min. 440 g/m2.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viz ilustrační obrázek. </t>
    </r>
    <r>
      <rPr>
        <b/>
        <sz val="11"/>
        <color theme="1"/>
        <rFont val="Calibri"/>
        <family val="2"/>
        <charset val="238"/>
        <scheme val="minor"/>
      </rPr>
      <t>Grafické podklady budou dodavateli zaslány.</t>
    </r>
  </si>
  <si>
    <t>Dárková taška</t>
  </si>
  <si>
    <r>
      <t xml:space="preserve">Luxusní dárková taška bílá.
Rozměry: 22,5 - 23 cm na šířku, 32 - 33 cm na výšku, skládací dno min. 10 cm. 
Matiál: křídový papír (min. 300 g), složený karton na dně. Držadla (ucha) ze saténové stužky červené barvy co nejbližší k červené barvě v logu. 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předního i zadního dílu dle ilustračního obrázku.</t>
    </r>
    <r>
      <rPr>
        <b/>
        <sz val="11"/>
        <color theme="1"/>
        <rFont val="Calibri"/>
        <family val="2"/>
        <charset val="238"/>
        <scheme val="minor"/>
      </rPr>
      <t xml:space="preserve"> Grafické podklady budou dodavateli zaslány.</t>
    </r>
  </si>
  <si>
    <t>Desky papírové A4</t>
  </si>
  <si>
    <t>Trička</t>
  </si>
  <si>
    <r>
      <t xml:space="preserve">Triko s bočními švy a úzkým lemem průkrčníku z žebrového úpletu 1:1 s 5 % elastanu, 
vnitřní část průkrčníku začištěna páskou z vrchového materiálu, zpevnění ramenních švů páskou. Materiál: 100 % bavlna, Single Jersey, silikonová úprava.
Gramáž: 180 gm2. 
</t>
    </r>
    <r>
      <rPr>
        <b/>
        <sz val="11"/>
        <color theme="1"/>
        <rFont val="Calibri"/>
        <family val="2"/>
        <charset val="238"/>
        <scheme val="minor"/>
      </rPr>
      <t xml:space="preserve">Barva: bílá. 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
Velikost:</t>
    </r>
    <r>
      <rPr>
        <sz val="11"/>
        <color theme="1"/>
        <rFont val="Calibri"/>
        <family val="2"/>
        <charset val="238"/>
        <scheme val="minor"/>
      </rPr>
      <t xml:space="preserve"> 3 ks velikost S, 3 ks velikost M, 3 ks velikost L. 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kvalitní nesepratelný potisk o velikosti 30 x 40 cm na předním dílu a o šířce 30 cm na zadním díle - dle ilustračního obrázku. </t>
    </r>
    <r>
      <rPr>
        <b/>
        <sz val="11"/>
        <color theme="1"/>
        <rFont val="Calibri"/>
        <family val="2"/>
        <charset val="238"/>
        <scheme val="minor"/>
      </rPr>
      <t>Grafické podklady budou dodavateli zaslány.</t>
    </r>
  </si>
  <si>
    <t>Společná faktura
 (fakturace nutná do 27.9.2023)</t>
  </si>
  <si>
    <r>
      <t xml:space="preserve">Desky papírové propagační na A4/odkládací mapa bez zaoblených rohů a bez vnitřních klop. 
Rozměry: cca 21,3 x 30,3 cm (po přeložení) a hřbet cca 3 mm. 
Materiál: matná křída, gramáž 250 - 300 g/m2, matné lamino.
</t>
    </r>
    <r>
      <rPr>
        <b/>
        <sz val="11"/>
        <color theme="1"/>
        <rFont val="Calibri"/>
        <family val="2"/>
        <charset val="238"/>
        <scheme val="minor"/>
      </rPr>
      <t>Bílý podklad s potiskem vnější strany desek</t>
    </r>
    <r>
      <rPr>
        <sz val="11"/>
        <color theme="1"/>
        <rFont val="Calibri"/>
        <family val="2"/>
        <charset val="238"/>
        <scheme val="minor"/>
      </rPr>
      <t xml:space="preserve"> dle ilustračního obrázku. 
</t>
    </r>
    <r>
      <rPr>
        <b/>
        <sz val="11"/>
        <color theme="1"/>
        <rFont val="Calibri"/>
        <family val="2"/>
        <charset val="238"/>
        <scheme val="minor"/>
      </rPr>
      <t>Grafické podklady budou dodavateli zaslány.</t>
    </r>
  </si>
  <si>
    <t>Příloha č. 2 Kupní smlouvy - technická specifikace
Propagační předměty (II.) 020 - 2023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</si>
</sst>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6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0" fontId="20" fillId="0" borderId="0"/>
    <xf numFmtId="0" fontId="10" fillId="0" borderId="0"/>
    <xf numFmtId="0" fontId="10" fillId="0" borderId="0"/>
    <xf numFmtId="0" fontId="22" fillId="0" borderId="0"/>
    <xf numFmtId="0" fontId="22" fillId="0" borderId="0"/>
  </cellStyleXfs>
  <cellXfs count="104">
    <xf numFmtId="0" fontId="0" fillId="0" borderId="0" xfId="0"/>
    <xf numFmtId="0" fontId="0" fillId="0" borderId="0" xfId="0" applyProtection="1"/>
    <xf numFmtId="0" fontId="21" fillId="2" borderId="0" xfId="0" applyFont="1" applyFill="1" applyAlignment="1" applyProtection="1">
      <alignment horizontal="left" vertical="center" wrapText="1"/>
    </xf>
    <xf numFmtId="0" fontId="21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1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3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3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vertical="center" wrapText="1"/>
    </xf>
    <xf numFmtId="0" fontId="19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3" fillId="0" borderId="0" xfId="0" applyFont="1" applyAlignment="1" applyProtection="1">
      <alignment horizontal="center" vertical="center"/>
    </xf>
    <xf numFmtId="0" fontId="16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3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7" fillId="2" borderId="7" xfId="0" applyFont="1" applyFill="1" applyBorder="1" applyAlignment="1" applyProtection="1">
      <alignment horizontal="center" vertical="center" textRotation="90" wrapText="1"/>
    </xf>
    <xf numFmtId="0" fontId="17" fillId="5" borderId="8" xfId="0" applyFont="1" applyFill="1" applyBorder="1" applyAlignment="1" applyProtection="1">
      <alignment horizontal="center" vertical="center" wrapText="1"/>
    </xf>
    <xf numFmtId="0" fontId="13" fillId="4" borderId="8" xfId="0" applyFont="1" applyFill="1" applyBorder="1" applyAlignment="1" applyProtection="1">
      <alignment horizontal="center" vertical="center" wrapText="1"/>
    </xf>
    <xf numFmtId="0" fontId="13" fillId="5" borderId="8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9" xfId="0" applyNumberFormat="1" applyFill="1" applyBorder="1" applyAlignment="1" applyProtection="1">
      <alignment horizontal="center" vertical="center" wrapText="1"/>
    </xf>
    <xf numFmtId="0" fontId="6" fillId="3" borderId="10" xfId="0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4" fillId="3" borderId="10" xfId="0" applyFont="1" applyFill="1" applyBorder="1" applyAlignment="1" applyProtection="1">
      <alignment horizontal="left" vertical="center" wrapText="1" indent="1"/>
    </xf>
    <xf numFmtId="0" fontId="7" fillId="3" borderId="10" xfId="0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3" borderId="10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3" fillId="3" borderId="2" xfId="0" applyFont="1" applyFill="1" applyBorder="1" applyAlignment="1" applyProtection="1">
      <alignment horizontal="center" vertical="center" wrapText="1"/>
    </xf>
    <xf numFmtId="0" fontId="9" fillId="3" borderId="2" xfId="0" applyFont="1" applyFill="1" applyBorder="1" applyAlignment="1" applyProtection="1">
      <alignment horizontal="center" vertical="center" wrapText="1"/>
    </xf>
    <xf numFmtId="0" fontId="13" fillId="3" borderId="2" xfId="0" applyFont="1" applyFill="1" applyBorder="1" applyAlignment="1" applyProtection="1">
      <alignment horizontal="center" vertical="center" wrapText="1"/>
    </xf>
    <xf numFmtId="0" fontId="4" fillId="3" borderId="2" xfId="0" applyFont="1" applyFill="1" applyBorder="1" applyAlignment="1" applyProtection="1">
      <alignment horizontal="center" vertical="center" wrapText="1"/>
    </xf>
    <xf numFmtId="1" fontId="17" fillId="3" borderId="2" xfId="0" applyNumberFormat="1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vertical="center" wrapText="1"/>
    </xf>
    <xf numFmtId="0" fontId="0" fillId="3" borderId="2" xfId="0" applyFill="1" applyBorder="1" applyAlignment="1" applyProtection="1">
      <alignment horizontal="center" vertical="center" wrapText="1"/>
    </xf>
    <xf numFmtId="3" fontId="0" fillId="2" borderId="11" xfId="0" applyNumberFormat="1" applyFill="1" applyBorder="1" applyAlignment="1" applyProtection="1">
      <alignment horizontal="center" vertical="center" wrapText="1"/>
    </xf>
    <xf numFmtId="0" fontId="4" fillId="3" borderId="12" xfId="0" applyFont="1" applyFill="1" applyBorder="1" applyAlignment="1" applyProtection="1">
      <alignment horizontal="left" vertical="center" wrapText="1" indent="1"/>
    </xf>
    <xf numFmtId="3" fontId="0" fillId="3" borderId="12" xfId="0" applyNumberFormat="1" applyFill="1" applyBorder="1" applyAlignment="1" applyProtection="1">
      <alignment horizontal="center" vertical="center" wrapText="1"/>
    </xf>
    <xf numFmtId="0" fontId="0" fillId="3" borderId="12" xfId="0" applyFill="1" applyBorder="1" applyAlignment="1" applyProtection="1">
      <alignment horizontal="center" vertical="center" wrapText="1"/>
    </xf>
    <xf numFmtId="0" fontId="7" fillId="3" borderId="12" xfId="0" applyFont="1" applyFill="1" applyBorder="1" applyAlignment="1" applyProtection="1">
      <alignment horizontal="left" vertical="center" wrapText="1" indent="1"/>
    </xf>
    <xf numFmtId="164" fontId="0" fillId="0" borderId="12" xfId="0" applyNumberFormat="1" applyBorder="1" applyAlignment="1" applyProtection="1">
      <alignment horizontal="right" vertical="center" indent="1"/>
    </xf>
    <xf numFmtId="164" fontId="0" fillId="3" borderId="12" xfId="0" applyNumberFormat="1" applyFill="1" applyBorder="1" applyAlignment="1" applyProtection="1">
      <alignment horizontal="right" vertical="center" indent="1"/>
    </xf>
    <xf numFmtId="165" fontId="0" fillId="0" borderId="12" xfId="0" applyNumberFormat="1" applyBorder="1" applyAlignment="1" applyProtection="1">
      <alignment horizontal="right" vertical="center" indent="1"/>
    </xf>
    <xf numFmtId="0" fontId="0" fillId="0" borderId="12" xfId="0" applyBorder="1" applyAlignment="1" applyProtection="1">
      <alignment horizontal="center" vertical="center"/>
    </xf>
    <xf numFmtId="0" fontId="4" fillId="3" borderId="15" xfId="0" applyFont="1" applyFill="1" applyBorder="1" applyAlignment="1" applyProtection="1">
      <alignment horizontal="center" vertical="center" wrapText="1"/>
    </xf>
    <xf numFmtId="0" fontId="9" fillId="3" borderId="15" xfId="0" applyFont="1" applyFill="1" applyBorder="1" applyAlignment="1" applyProtection="1">
      <alignment horizontal="center" vertical="center" wrapText="1"/>
    </xf>
    <xf numFmtId="0" fontId="13" fillId="3" borderId="15" xfId="0" applyFont="1" applyFill="1" applyBorder="1" applyAlignment="1" applyProtection="1">
      <alignment horizontal="center" vertical="center" wrapText="1"/>
    </xf>
    <xf numFmtId="0" fontId="5" fillId="3" borderId="15" xfId="0" applyFont="1" applyFill="1" applyBorder="1" applyAlignment="1" applyProtection="1">
      <alignment horizontal="center" vertical="center" wrapText="1"/>
    </xf>
    <xf numFmtId="1" fontId="17" fillId="3" borderId="17" xfId="0" applyNumberFormat="1" applyFont="1" applyFill="1" applyBorder="1" applyAlignment="1" applyProtection="1">
      <alignment horizontal="center" vertical="center" wrapText="1"/>
    </xf>
    <xf numFmtId="0" fontId="8" fillId="3" borderId="15" xfId="0" applyFont="1" applyFill="1" applyBorder="1" applyAlignment="1" applyProtection="1">
      <alignment horizontal="center" vertical="center" wrapText="1"/>
    </xf>
    <xf numFmtId="0" fontId="0" fillId="3" borderId="15" xfId="0" applyFill="1" applyBorder="1" applyAlignment="1" applyProtection="1">
      <alignment horizontal="center" vertical="center" wrapText="1"/>
    </xf>
    <xf numFmtId="0" fontId="2" fillId="3" borderId="12" xfId="0" applyFont="1" applyFill="1" applyBorder="1" applyAlignment="1" applyProtection="1">
      <alignment horizontal="left" vertical="center" wrapText="1" indent="1"/>
    </xf>
    <xf numFmtId="1" fontId="17" fillId="3" borderId="15" xfId="0" applyNumberFormat="1" applyFont="1" applyFill="1" applyBorder="1" applyAlignment="1" applyProtection="1">
      <alignment horizontal="center" vertical="center" wrapText="1"/>
    </xf>
    <xf numFmtId="3" fontId="0" fillId="2" borderId="13" xfId="0" applyNumberFormat="1" applyFill="1" applyBorder="1" applyAlignment="1" applyProtection="1">
      <alignment horizontal="center" vertical="center" wrapText="1"/>
    </xf>
    <xf numFmtId="0" fontId="4" fillId="3" borderId="14" xfId="0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0" fillId="3" borderId="14" xfId="0" applyFill="1" applyBorder="1" applyAlignment="1" applyProtection="1">
      <alignment horizontal="center" vertical="center" wrapText="1"/>
    </xf>
    <xf numFmtId="0" fontId="2" fillId="3" borderId="14" xfId="0" applyFont="1" applyFill="1" applyBorder="1" applyAlignment="1" applyProtection="1">
      <alignment horizontal="left" vertical="center" wrapText="1" indent="1"/>
    </xf>
    <xf numFmtId="0" fontId="7" fillId="3" borderId="14" xfId="0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0" fillId="3" borderId="14" xfId="0" applyNumberFormat="1" applyFill="1" applyBorder="1" applyAlignment="1" applyProtection="1">
      <alignment horizontal="right" vertical="center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4" fillId="3" borderId="16" xfId="0" applyFont="1" applyFill="1" applyBorder="1" applyAlignment="1" applyProtection="1">
      <alignment horizontal="center" vertical="center" wrapText="1"/>
    </xf>
    <xf numFmtId="0" fontId="9" fillId="3" borderId="16" xfId="0" applyFont="1" applyFill="1" applyBorder="1" applyAlignment="1" applyProtection="1">
      <alignment horizontal="center" vertical="center" wrapText="1"/>
    </xf>
    <xf numFmtId="0" fontId="13" fillId="3" borderId="16" xfId="0" applyFont="1" applyFill="1" applyBorder="1" applyAlignment="1" applyProtection="1">
      <alignment horizontal="center" vertical="center" wrapText="1"/>
    </xf>
    <xf numFmtId="0" fontId="5" fillId="3" borderId="16" xfId="0" applyFont="1" applyFill="1" applyBorder="1" applyAlignment="1" applyProtection="1">
      <alignment horizontal="center" vertical="center" wrapText="1"/>
    </xf>
    <xf numFmtId="1" fontId="17" fillId="3" borderId="16" xfId="0" applyNumberFormat="1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3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7" fillId="5" borderId="3" xfId="0" applyFont="1" applyFill="1" applyBorder="1" applyAlignment="1" applyProtection="1">
      <alignment horizontal="center" vertical="center" wrapText="1"/>
    </xf>
    <xf numFmtId="0" fontId="13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4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7" fillId="0" borderId="0" xfId="0" applyFont="1" applyAlignment="1" applyProtection="1">
      <alignment horizontal="left" vertical="center" wrapText="1"/>
    </xf>
    <xf numFmtId="0" fontId="17" fillId="0" borderId="0" xfId="0" applyFont="1" applyAlignment="1" applyProtection="1">
      <alignment horizontal="left" vertical="center" wrapText="1"/>
    </xf>
    <xf numFmtId="164" fontId="19" fillId="0" borderId="0" xfId="0" applyNumberFormat="1" applyFont="1" applyAlignment="1" applyProtection="1">
      <alignment horizontal="right" vertical="center" indent="1"/>
    </xf>
    <xf numFmtId="164" fontId="11" fillId="0" borderId="3" xfId="0" applyNumberFormat="1" applyFont="1" applyBorder="1" applyAlignment="1" applyProtection="1">
      <alignment horizontal="center" vertical="center"/>
    </xf>
    <xf numFmtId="164" fontId="11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8" fillId="4" borderId="10" xfId="0" applyNumberFormat="1" applyFont="1" applyFill="1" applyBorder="1" applyAlignment="1" applyProtection="1">
      <alignment horizontal="right" vertical="center" wrapText="1" indent="1"/>
      <protection locked="0"/>
    </xf>
    <xf numFmtId="164" fontId="18" fillId="4" borderId="12" xfId="0" applyNumberFormat="1" applyFont="1" applyFill="1" applyBorder="1" applyAlignment="1" applyProtection="1">
      <alignment horizontal="right" vertical="center" wrapText="1" indent="1"/>
      <protection locked="0"/>
    </xf>
    <xf numFmtId="164" fontId="18" fillId="4" borderId="14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663300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901587</xdr:colOff>
      <xdr:row>6</xdr:row>
      <xdr:rowOff>228600</xdr:rowOff>
    </xdr:from>
    <xdr:to>
      <xdr:col>6</xdr:col>
      <xdr:colOff>2229739</xdr:colOff>
      <xdr:row>6</xdr:row>
      <xdr:rowOff>3355219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DE62546-F955-415F-B156-8BA0730C4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93387" y="2895600"/>
          <a:ext cx="1328152" cy="3126619"/>
        </a:xfrm>
        <a:prstGeom prst="rect">
          <a:avLst/>
        </a:prstGeom>
      </xdr:spPr>
    </xdr:pic>
    <xdr:clientData/>
  </xdr:twoCellAnchor>
  <xdr:twoCellAnchor editAs="oneCell">
    <xdr:from>
      <xdr:col>6</xdr:col>
      <xdr:colOff>258536</xdr:colOff>
      <xdr:row>7</xdr:row>
      <xdr:rowOff>110849</xdr:rowOff>
    </xdr:from>
    <xdr:to>
      <xdr:col>6</xdr:col>
      <xdr:colOff>1323935</xdr:colOff>
      <xdr:row>7</xdr:row>
      <xdr:rowOff>1531381</xdr:rowOff>
    </xdr:to>
    <xdr:pic>
      <xdr:nvPicPr>
        <xdr:cNvPr id="6" name="Picture 3">
          <a:extLst>
            <a:ext uri="{FF2B5EF4-FFF2-40B4-BE49-F238E27FC236}">
              <a16:creationId xmlns:a16="http://schemas.microsoft.com/office/drawing/2014/main" id="{248B610C-CA18-4207-B5F3-724B9913E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44893" y="7676420"/>
          <a:ext cx="1065399" cy="1420532"/>
        </a:xfrm>
        <a:prstGeom prst="rect">
          <a:avLst/>
        </a:prstGeom>
      </xdr:spPr>
    </xdr:pic>
    <xdr:clientData/>
  </xdr:twoCellAnchor>
  <xdr:twoCellAnchor editAs="oneCell">
    <xdr:from>
      <xdr:col>6</xdr:col>
      <xdr:colOff>1674215</xdr:colOff>
      <xdr:row>7</xdr:row>
      <xdr:rowOff>108857</xdr:rowOff>
    </xdr:from>
    <xdr:to>
      <xdr:col>6</xdr:col>
      <xdr:colOff>2518391</xdr:colOff>
      <xdr:row>7</xdr:row>
      <xdr:rowOff>1540718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2E2186B8-023D-4A41-AC36-AF8BC7445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260572" y="7674428"/>
          <a:ext cx="844176" cy="1431861"/>
        </a:xfrm>
        <a:prstGeom prst="rect">
          <a:avLst/>
        </a:prstGeom>
      </xdr:spPr>
    </xdr:pic>
    <xdr:clientData/>
  </xdr:twoCellAnchor>
  <xdr:twoCellAnchor editAs="oneCell">
    <xdr:from>
      <xdr:col>6</xdr:col>
      <xdr:colOff>225879</xdr:colOff>
      <xdr:row>8</xdr:row>
      <xdr:rowOff>160563</xdr:rowOff>
    </xdr:from>
    <xdr:to>
      <xdr:col>6</xdr:col>
      <xdr:colOff>1373053</xdr:colOff>
      <xdr:row>8</xdr:row>
      <xdr:rowOff>1781174</xdr:rowOff>
    </xdr:to>
    <xdr:pic>
      <xdr:nvPicPr>
        <xdr:cNvPr id="17" name="Picture 6">
          <a:extLst>
            <a:ext uri="{FF2B5EF4-FFF2-40B4-BE49-F238E27FC236}">
              <a16:creationId xmlns:a16="http://schemas.microsoft.com/office/drawing/2014/main" id="{FA388EC1-A7BB-43B0-8675-9935DF420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817679" y="8056788"/>
          <a:ext cx="1147174" cy="1620611"/>
        </a:xfrm>
        <a:prstGeom prst="rect">
          <a:avLst/>
        </a:prstGeom>
      </xdr:spPr>
    </xdr:pic>
    <xdr:clientData/>
  </xdr:twoCellAnchor>
  <xdr:twoCellAnchor editAs="oneCell">
    <xdr:from>
      <xdr:col>6</xdr:col>
      <xdr:colOff>1704095</xdr:colOff>
      <xdr:row>8</xdr:row>
      <xdr:rowOff>151277</xdr:rowOff>
    </xdr:from>
    <xdr:to>
      <xdr:col>6</xdr:col>
      <xdr:colOff>2694221</xdr:colOff>
      <xdr:row>8</xdr:row>
      <xdr:rowOff>1781175</xdr:rowOff>
    </xdr:to>
    <xdr:pic>
      <xdr:nvPicPr>
        <xdr:cNvPr id="18" name="Picture 7">
          <a:extLst>
            <a:ext uri="{FF2B5EF4-FFF2-40B4-BE49-F238E27FC236}">
              <a16:creationId xmlns:a16="http://schemas.microsoft.com/office/drawing/2014/main" id="{FB2F0BD3-A015-48F3-96A7-935FAAE06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295895" y="8047502"/>
          <a:ext cx="990126" cy="1629898"/>
        </a:xfrm>
        <a:prstGeom prst="rect">
          <a:avLst/>
        </a:prstGeom>
      </xdr:spPr>
    </xdr:pic>
    <xdr:clientData/>
  </xdr:twoCellAnchor>
  <xdr:twoCellAnchor editAs="oneCell">
    <xdr:from>
      <xdr:col>6</xdr:col>
      <xdr:colOff>54429</xdr:colOff>
      <xdr:row>9</xdr:row>
      <xdr:rowOff>487136</xdr:rowOff>
    </xdr:from>
    <xdr:to>
      <xdr:col>6</xdr:col>
      <xdr:colOff>3019853</xdr:colOff>
      <xdr:row>9</xdr:row>
      <xdr:rowOff>2209800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1309AF13-30B1-48A0-91DE-D7A550A9C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646229" y="10393136"/>
          <a:ext cx="2965424" cy="17226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T156"/>
  <sheetViews>
    <sheetView tabSelected="1" zoomScale="80" zoomScaleNormal="80" workbookViewId="0">
      <selection activeCell="J7" sqref="J7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6" style="5" customWidth="1"/>
    <col min="4" max="4" width="11" style="100" customWidth="1"/>
    <col min="5" max="5" width="12" style="4" customWidth="1"/>
    <col min="6" max="6" width="92.85546875" style="5" customWidth="1"/>
    <col min="7" max="7" width="45.7109375" style="5" customWidth="1"/>
    <col min="8" max="8" width="17.7109375" style="5" hidden="1" customWidth="1"/>
    <col min="9" max="9" width="21.7109375" style="1" customWidth="1"/>
    <col min="10" max="10" width="23.7109375" style="1" customWidth="1"/>
    <col min="11" max="11" width="20.5703125" style="1" bestFit="1" customWidth="1"/>
    <col min="12" max="12" width="23.85546875" style="1" customWidth="1"/>
    <col min="13" max="13" width="20.140625" style="1" customWidth="1"/>
    <col min="14" max="14" width="28.28515625" style="1" hidden="1" customWidth="1"/>
    <col min="15" max="15" width="32.28515625" style="1" customWidth="1"/>
    <col min="16" max="16" width="25.140625" style="1" customWidth="1"/>
    <col min="17" max="17" width="28" style="1" customWidth="1"/>
    <col min="18" max="18" width="26.85546875" style="1" customWidth="1"/>
    <col min="19" max="19" width="11.5703125" style="1" hidden="1" customWidth="1"/>
    <col min="20" max="20" width="25.7109375" style="6" customWidth="1"/>
    <col min="21" max="21" width="8.28515625" style="1" customWidth="1"/>
    <col min="22" max="16384" width="9.140625" style="1"/>
  </cols>
  <sheetData>
    <row r="1" spans="1:20" ht="39.75" customHeight="1" x14ac:dyDescent="0.25">
      <c r="B1" s="2" t="s">
        <v>40</v>
      </c>
      <c r="C1" s="3"/>
      <c r="D1" s="3"/>
    </row>
    <row r="2" spans="1:20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2"/>
    </row>
    <row r="3" spans="1:20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</row>
    <row r="4" spans="1:20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Q4" s="20"/>
    </row>
    <row r="5" spans="1:20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T5" s="26"/>
    </row>
    <row r="6" spans="1:20" ht="77.25" customHeight="1" thickTop="1" thickBot="1" x14ac:dyDescent="0.3">
      <c r="B6" s="27" t="s">
        <v>3</v>
      </c>
      <c r="C6" s="28" t="s">
        <v>14</v>
      </c>
      <c r="D6" s="28" t="s">
        <v>4</v>
      </c>
      <c r="E6" s="28" t="s">
        <v>15</v>
      </c>
      <c r="F6" s="28" t="s">
        <v>16</v>
      </c>
      <c r="G6" s="28" t="s">
        <v>26</v>
      </c>
      <c r="H6" s="28" t="s">
        <v>17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18</v>
      </c>
      <c r="N6" s="28" t="s">
        <v>19</v>
      </c>
      <c r="O6" s="28" t="s">
        <v>20</v>
      </c>
      <c r="P6" s="30" t="s">
        <v>21</v>
      </c>
      <c r="Q6" s="28" t="s">
        <v>22</v>
      </c>
      <c r="R6" s="28" t="s">
        <v>27</v>
      </c>
      <c r="S6" s="28" t="s">
        <v>23</v>
      </c>
      <c r="T6" s="28" t="s">
        <v>24</v>
      </c>
    </row>
    <row r="7" spans="1:20" ht="277.5" customHeight="1" x14ac:dyDescent="0.25">
      <c r="A7" s="31"/>
      <c r="B7" s="32">
        <v>1</v>
      </c>
      <c r="C7" s="33" t="s">
        <v>29</v>
      </c>
      <c r="D7" s="34">
        <v>1</v>
      </c>
      <c r="E7" s="35" t="s">
        <v>25</v>
      </c>
      <c r="F7" s="36" t="s">
        <v>32</v>
      </c>
      <c r="G7" s="37"/>
      <c r="H7" s="38">
        <f t="shared" ref="H7:H10" si="0">D7*I7</f>
        <v>2500</v>
      </c>
      <c r="I7" s="39">
        <v>2500</v>
      </c>
      <c r="J7" s="101"/>
      <c r="K7" s="40">
        <f t="shared" ref="K7" si="1">D7*J7</f>
        <v>0</v>
      </c>
      <c r="L7" s="41" t="str">
        <f t="shared" ref="L7" si="2">IF(ISNUMBER(J7), IF(J7&gt;I7,"NEVYHOVUJE","VYHOVUJE")," ")</f>
        <v xml:space="preserve"> </v>
      </c>
      <c r="M7" s="42" t="s">
        <v>38</v>
      </c>
      <c r="N7" s="43"/>
      <c r="O7" s="44" t="s">
        <v>28</v>
      </c>
      <c r="P7" s="45" t="s">
        <v>30</v>
      </c>
      <c r="Q7" s="45" t="s">
        <v>31</v>
      </c>
      <c r="R7" s="46">
        <v>30</v>
      </c>
      <c r="S7" s="47"/>
      <c r="T7" s="48" t="s">
        <v>13</v>
      </c>
    </row>
    <row r="8" spans="1:20" ht="147" customHeight="1" x14ac:dyDescent="0.25">
      <c r="A8" s="31"/>
      <c r="B8" s="49">
        <v>2</v>
      </c>
      <c r="C8" s="50" t="s">
        <v>33</v>
      </c>
      <c r="D8" s="51">
        <v>15</v>
      </c>
      <c r="E8" s="52" t="s">
        <v>25</v>
      </c>
      <c r="F8" s="50" t="s">
        <v>34</v>
      </c>
      <c r="G8" s="53"/>
      <c r="H8" s="54">
        <f t="shared" si="0"/>
        <v>900</v>
      </c>
      <c r="I8" s="55">
        <v>60</v>
      </c>
      <c r="J8" s="102"/>
      <c r="K8" s="56">
        <f t="shared" ref="K8:K10" si="3">D8*J8</f>
        <v>0</v>
      </c>
      <c r="L8" s="57" t="str">
        <f t="shared" ref="L8:L10" si="4">IF(ISNUMBER(J8), IF(J8&gt;I8,"NEVYHOVUJE","VYHOVUJE")," ")</f>
        <v xml:space="preserve"> </v>
      </c>
      <c r="M8" s="58"/>
      <c r="N8" s="59"/>
      <c r="O8" s="60"/>
      <c r="P8" s="61"/>
      <c r="Q8" s="61"/>
      <c r="R8" s="62">
        <v>42</v>
      </c>
      <c r="S8" s="63"/>
      <c r="T8" s="64"/>
    </row>
    <row r="9" spans="1:20" ht="158.25" customHeight="1" x14ac:dyDescent="0.25">
      <c r="A9" s="31"/>
      <c r="B9" s="49">
        <v>3</v>
      </c>
      <c r="C9" s="50" t="s">
        <v>35</v>
      </c>
      <c r="D9" s="51">
        <v>200</v>
      </c>
      <c r="E9" s="52" t="s">
        <v>25</v>
      </c>
      <c r="F9" s="65" t="s">
        <v>39</v>
      </c>
      <c r="G9" s="53"/>
      <c r="H9" s="54">
        <f t="shared" si="0"/>
        <v>4000</v>
      </c>
      <c r="I9" s="55">
        <v>20</v>
      </c>
      <c r="J9" s="102"/>
      <c r="K9" s="56">
        <f t="shared" si="3"/>
        <v>0</v>
      </c>
      <c r="L9" s="57" t="str">
        <f t="shared" si="4"/>
        <v xml:space="preserve"> </v>
      </c>
      <c r="M9" s="58"/>
      <c r="N9" s="59"/>
      <c r="O9" s="60"/>
      <c r="P9" s="61"/>
      <c r="Q9" s="61"/>
      <c r="R9" s="66"/>
      <c r="S9" s="63"/>
      <c r="T9" s="64"/>
    </row>
    <row r="10" spans="1:20" ht="212.25" customHeight="1" thickBot="1" x14ac:dyDescent="0.3">
      <c r="A10" s="31"/>
      <c r="B10" s="67">
        <v>4</v>
      </c>
      <c r="C10" s="68" t="s">
        <v>36</v>
      </c>
      <c r="D10" s="69">
        <v>9</v>
      </c>
      <c r="E10" s="70" t="s">
        <v>25</v>
      </c>
      <c r="F10" s="71" t="s">
        <v>37</v>
      </c>
      <c r="G10" s="72"/>
      <c r="H10" s="73">
        <f t="shared" si="0"/>
        <v>3600</v>
      </c>
      <c r="I10" s="74">
        <v>400</v>
      </c>
      <c r="J10" s="103"/>
      <c r="K10" s="75">
        <f t="shared" si="3"/>
        <v>0</v>
      </c>
      <c r="L10" s="76" t="str">
        <f t="shared" si="4"/>
        <v xml:space="preserve"> </v>
      </c>
      <c r="M10" s="77"/>
      <c r="N10" s="78"/>
      <c r="O10" s="79"/>
      <c r="P10" s="80"/>
      <c r="Q10" s="80"/>
      <c r="R10" s="81"/>
      <c r="S10" s="82"/>
      <c r="T10" s="83"/>
    </row>
    <row r="11" spans="1:20" ht="13.5" customHeight="1" thickTop="1" thickBot="1" x14ac:dyDescent="0.3">
      <c r="C11" s="1"/>
      <c r="D11" s="1"/>
      <c r="E11" s="1"/>
      <c r="F11" s="1"/>
      <c r="G11" s="1"/>
      <c r="H11" s="1"/>
      <c r="K11" s="84"/>
    </row>
    <row r="12" spans="1:20" ht="60.75" customHeight="1" thickTop="1" thickBot="1" x14ac:dyDescent="0.3">
      <c r="B12" s="85" t="s">
        <v>9</v>
      </c>
      <c r="C12" s="85"/>
      <c r="D12" s="85"/>
      <c r="E12" s="85"/>
      <c r="F12" s="85"/>
      <c r="G12" s="15"/>
      <c r="H12" s="86"/>
      <c r="I12" s="87" t="s">
        <v>10</v>
      </c>
      <c r="J12" s="88" t="s">
        <v>11</v>
      </c>
      <c r="K12" s="89"/>
      <c r="L12" s="90"/>
      <c r="M12" s="91"/>
      <c r="N12" s="24"/>
      <c r="O12" s="24"/>
      <c r="P12" s="24"/>
      <c r="Q12" s="24"/>
      <c r="R12" s="24"/>
      <c r="S12" s="24"/>
      <c r="T12" s="92"/>
    </row>
    <row r="13" spans="1:20" ht="33" customHeight="1" thickTop="1" thickBot="1" x14ac:dyDescent="0.3">
      <c r="B13" s="93" t="s">
        <v>12</v>
      </c>
      <c r="C13" s="93"/>
      <c r="D13" s="93"/>
      <c r="E13" s="93"/>
      <c r="F13" s="93"/>
      <c r="G13" s="94"/>
      <c r="H13" s="95"/>
      <c r="I13" s="96">
        <f>SUM(H7:H10)</f>
        <v>11000</v>
      </c>
      <c r="J13" s="97">
        <f>SUM(K7:K10)</f>
        <v>0</v>
      </c>
      <c r="K13" s="98"/>
      <c r="L13" s="99"/>
      <c r="M13" s="91"/>
      <c r="S13" s="24"/>
      <c r="T13" s="92"/>
    </row>
    <row r="14" spans="1:20" ht="14.1" customHeight="1" thickTop="1" x14ac:dyDescent="0.25"/>
    <row r="15" spans="1:20" ht="14.25" customHeight="1" x14ac:dyDescent="0.25"/>
    <row r="16" spans="1:20" ht="14.1" customHeight="1" x14ac:dyDescent="0.25"/>
    <row r="17" ht="14.25" customHeight="1" x14ac:dyDescent="0.25"/>
    <row r="18" ht="14.25" customHeight="1" x14ac:dyDescent="0.25"/>
    <row r="19" ht="14.1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</sheetData>
  <sheetProtection algorithmName="SHA-512" hashValue="UMB/g9fZaaKw04D4P0LHXjqUXonSZuo+bLWlXjvOvX/WS4psUzR4/ktGz6NE+1h51lBMWiwZj39eaVy3c6uyAg==" saltValue="OfUPjsrAidF79RwSh5OASQ==" spinCount="100000" sheet="1" objects="1" scenarios="1" selectLockedCells="1"/>
  <mergeCells count="13">
    <mergeCell ref="P7:P10"/>
    <mergeCell ref="Q7:Q10"/>
    <mergeCell ref="O7:O10"/>
    <mergeCell ref="M7:M10"/>
    <mergeCell ref="N7:N10"/>
    <mergeCell ref="T7:T10"/>
    <mergeCell ref="S7:S10"/>
    <mergeCell ref="R8:R10"/>
    <mergeCell ref="B13:F13"/>
    <mergeCell ref="J13:L13"/>
    <mergeCell ref="B1:D1"/>
    <mergeCell ref="J12:L12"/>
    <mergeCell ref="B12:F12"/>
  </mergeCells>
  <conditionalFormatting sqref="B7:B10 D7:D10">
    <cfRule type="containsBlanks" dxfId="6" priority="88">
      <formula>LEN(TRIM(B7))=0</formula>
    </cfRule>
  </conditionalFormatting>
  <conditionalFormatting sqref="B7:B10">
    <cfRule type="cellIs" dxfId="5" priority="83" operator="greaterThanOrEqual">
      <formula>1</formula>
    </cfRule>
  </conditionalFormatting>
  <conditionalFormatting sqref="J7:J10">
    <cfRule type="notContainsBlanks" dxfId="4" priority="45">
      <formula>LEN(TRIM(J7))&gt;0</formula>
    </cfRule>
    <cfRule type="notContainsBlanks" dxfId="3" priority="46">
      <formula>LEN(TRIM(J7))&gt;0</formula>
    </cfRule>
    <cfRule type="containsBlanks" dxfId="2" priority="47">
      <formula>LEN(TRIM(J7))=0</formula>
    </cfRule>
  </conditionalFormatting>
  <conditionalFormatting sqref="L7:L10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1">
    <dataValidation type="list" showInputMessage="1" showErrorMessage="1" sqref="E7:E10" xr:uid="{354766CB-D34D-4043-985E-78A75C2E98DD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23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T7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Kateřina Sekyrová</cp:lastModifiedBy>
  <cp:revision>1</cp:revision>
  <cp:lastPrinted>2023-07-28T11:55:20Z</cp:lastPrinted>
  <dcterms:created xsi:type="dcterms:W3CDTF">2014-03-05T12:43:32Z</dcterms:created>
  <dcterms:modified xsi:type="dcterms:W3CDTF">2023-08-04T09:14:20Z</dcterms:modified>
</cp:coreProperties>
</file>